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22_SLAVEN DISK\_VIZURA-VITEZ\2022\02_SIMBIO-PLATO\1_DOKUMENTACIJA\2_KONČNO\v1_11.10.2022\"/>
    </mc:Choice>
  </mc:AlternateContent>
  <bookViews>
    <workbookView xWindow="360" yWindow="75" windowWidth="17055" windowHeight="10838"/>
  </bookViews>
  <sheets>
    <sheet name="MK-Revizijski jašek" sheetId="3" r:id="rId1"/>
    <sheet name="MK-Požiralnik" sheetId="10" r:id="rId2"/>
    <sheet name="MK-Usedalnik" sheetId="1" r:id="rId3"/>
    <sheet name="IG" sheetId="5" r:id="rId4"/>
    <sheet name="MK-T kos " sheetId="9" r:id="rId5"/>
  </sheets>
  <definedNames>
    <definedName name="hgg" localSheetId="3">'MK-Usedalnik'!#REF!</definedName>
    <definedName name="hgg" localSheetId="1">'MK-Požiralnik'!#REF!</definedName>
    <definedName name="hgg" localSheetId="4">'MK-Usedalnik'!#REF!</definedName>
    <definedName name="hgg">'MK-Usedalnik'!#REF!</definedName>
    <definedName name="_xlnm.Print_Area" localSheetId="3">IG!$A$1:$J$8</definedName>
    <definedName name="_xlnm.Print_Area" localSheetId="1">'MK-Požiralnik'!$A$1:$K$8</definedName>
    <definedName name="_xlnm.Print_Area" localSheetId="0">'MK-Revizijski jašek'!$A$1:$K$18</definedName>
    <definedName name="_xlnm.Print_Area" localSheetId="4">'MK-T kos '!$A$1:$J$7</definedName>
    <definedName name="_xlnm.Print_Area" localSheetId="2">'MK-Usedalnik'!$A$1:$J$13</definedName>
    <definedName name="Summary" localSheetId="3">IG!#REF!</definedName>
    <definedName name="Summary" localSheetId="1">'MK-Požiralnik'!#REF!</definedName>
    <definedName name="Summary" localSheetId="0">'MK-Revizijski jašek'!#REF!</definedName>
    <definedName name="Summary" localSheetId="4">'MK-T kos '!#REF!</definedName>
    <definedName name="Summary">'MK-Usedalnik'!#REF!</definedName>
  </definedNames>
  <calcPr calcId="152511"/>
</workbook>
</file>

<file path=xl/calcChain.xml><?xml version="1.0" encoding="utf-8"?>
<calcChain xmlns="http://schemas.openxmlformats.org/spreadsheetml/2006/main">
  <c r="J14" i="3" l="1"/>
  <c r="G13" i="1" l="1"/>
  <c r="G12" i="1"/>
  <c r="G11" i="1"/>
  <c r="J18" i="3"/>
  <c r="J17" i="3"/>
  <c r="J16" i="3"/>
  <c r="J15" i="3"/>
  <c r="J7" i="3" l="1"/>
  <c r="D5" i="1" l="1"/>
  <c r="C5" i="1"/>
  <c r="C8" i="10"/>
  <c r="D8" i="10" l="1"/>
  <c r="H8" i="10" s="1"/>
  <c r="D7" i="10"/>
  <c r="H7" i="10" s="1"/>
  <c r="D6" i="10"/>
  <c r="H6" i="10" s="1"/>
  <c r="C5" i="10"/>
  <c r="D5" i="10" s="1"/>
  <c r="H5" i="10" s="1"/>
  <c r="J8" i="3" l="1"/>
  <c r="G8" i="1" l="1"/>
  <c r="J6" i="3" l="1"/>
  <c r="J9" i="3"/>
  <c r="J10" i="3"/>
  <c r="J11" i="3"/>
  <c r="J12" i="3"/>
  <c r="J13" i="3"/>
  <c r="J5" i="3" l="1"/>
  <c r="G6" i="1" l="1"/>
  <c r="G7" i="1"/>
  <c r="G9" i="1"/>
  <c r="G10" i="1"/>
  <c r="G5" i="1" l="1"/>
</calcChain>
</file>

<file path=xl/sharedStrings.xml><?xml version="1.0" encoding="utf-8"?>
<sst xmlns="http://schemas.openxmlformats.org/spreadsheetml/2006/main" count="175" uniqueCount="98">
  <si>
    <t>SEZNAM KANALIZACIJSKIH NAPRAV</t>
  </si>
  <si>
    <t>ODVODNJAVANJE</t>
  </si>
  <si>
    <t>OBJEKT</t>
  </si>
  <si>
    <t>KP</t>
  </si>
  <si>
    <t>KI</t>
  </si>
  <si>
    <t>KD</t>
  </si>
  <si>
    <t>KPr</t>
  </si>
  <si>
    <t>MATERIAL</t>
  </si>
  <si>
    <t>GLOBINA (m)</t>
  </si>
  <si>
    <t>METEORNA KANALIZACIJA</t>
  </si>
  <si>
    <t>REVIZIJSKI JAŠEK</t>
  </si>
  <si>
    <t>KV</t>
  </si>
  <si>
    <t>T KOS</t>
  </si>
  <si>
    <t>KV1</t>
  </si>
  <si>
    <t>KV2</t>
  </si>
  <si>
    <t>J1</t>
  </si>
  <si>
    <t>J2</t>
  </si>
  <si>
    <t>J3</t>
  </si>
  <si>
    <t>J4</t>
  </si>
  <si>
    <t>J6</t>
  </si>
  <si>
    <t>J7</t>
  </si>
  <si>
    <t>J8</t>
  </si>
  <si>
    <t>J9</t>
  </si>
  <si>
    <t>KV3</t>
  </si>
  <si>
    <t xml:space="preserve">LŽ pokrov fi 600 mm, BC DN 1000 mm </t>
  </si>
  <si>
    <t xml:space="preserve">LŽ pokrov fi 600 mm, BC DN 800 mm </t>
  </si>
  <si>
    <t>J5</t>
  </si>
  <si>
    <t>POŽIRALNIK</t>
  </si>
  <si>
    <t>NOSILNOST POKR.</t>
  </si>
  <si>
    <t>IZTOČNA GLAVA</t>
  </si>
  <si>
    <t>GLOB. (m)</t>
  </si>
  <si>
    <t>POKROV</t>
  </si>
  <si>
    <t>D400</t>
  </si>
  <si>
    <t>Pž1</t>
  </si>
  <si>
    <t>Pž2</t>
  </si>
  <si>
    <t>Pž3</t>
  </si>
  <si>
    <t>Pž4</t>
  </si>
  <si>
    <t>USEDALNIK</t>
  </si>
  <si>
    <t>U1</t>
  </si>
  <si>
    <t>U2</t>
  </si>
  <si>
    <t>U3</t>
  </si>
  <si>
    <t>U4</t>
  </si>
  <si>
    <t>tip HAURATON FASERFIX KS 150 peskolov</t>
  </si>
  <si>
    <t>U5</t>
  </si>
  <si>
    <t>U6</t>
  </si>
  <si>
    <t>DN 300 mm</t>
  </si>
  <si>
    <t>IG1</t>
  </si>
  <si>
    <t>IG2</t>
  </si>
  <si>
    <t>263,74 iz Pž3</t>
  </si>
  <si>
    <t>263,15 iz J1</t>
  </si>
  <si>
    <t>264,01 na Pž2</t>
  </si>
  <si>
    <t>263,37 na J1</t>
  </si>
  <si>
    <t>263,78 na Pž3</t>
  </si>
  <si>
    <t>264,29 na Pž4</t>
  </si>
  <si>
    <t>tip HAURATON RECYFIX KS 100 peskolov</t>
  </si>
  <si>
    <t>DN 200 mm</t>
  </si>
  <si>
    <t>263,37 iz Pž2</t>
  </si>
  <si>
    <t>263,74 na J1</t>
  </si>
  <si>
    <t>262,20 iz U3</t>
  </si>
  <si>
    <t>262,35 iz U2</t>
  </si>
  <si>
    <t>262,35 iz U5</t>
  </si>
  <si>
    <t>262,44 iz U8</t>
  </si>
  <si>
    <t>262,22 iz U4</t>
  </si>
  <si>
    <t>262,31 iz U9</t>
  </si>
  <si>
    <t>263,98 iz U6</t>
  </si>
  <si>
    <t>263,38 iz U7</t>
  </si>
  <si>
    <t>DN 400 mm</t>
  </si>
  <si>
    <t>tip HAURATON FASERFIX KS 200 peskolov</t>
  </si>
  <si>
    <t>J30</t>
  </si>
  <si>
    <t>J31</t>
  </si>
  <si>
    <t>262,13 iz J3</t>
  </si>
  <si>
    <t>262,13 iz J6</t>
  </si>
  <si>
    <t>J32</t>
  </si>
  <si>
    <t>263,69 iz J8</t>
  </si>
  <si>
    <t>263,28 iz J9</t>
  </si>
  <si>
    <t>J33</t>
  </si>
  <si>
    <t>U7</t>
  </si>
  <si>
    <t>U8</t>
  </si>
  <si>
    <t>U9</t>
  </si>
  <si>
    <t>262,35 na J4</t>
  </si>
  <si>
    <t>263,98 na J8</t>
  </si>
  <si>
    <t>263,38 na J9</t>
  </si>
  <si>
    <t>262,44 na J5</t>
  </si>
  <si>
    <t>262,31 na J7</t>
  </si>
  <si>
    <t>262,20 na J3</t>
  </si>
  <si>
    <t>262,22 na J6</t>
  </si>
  <si>
    <t>J10</t>
  </si>
  <si>
    <t xml:space="preserve">262,10 </t>
  </si>
  <si>
    <t>Tk1</t>
  </si>
  <si>
    <t xml:space="preserve">T KOS 200/200/90st </t>
  </si>
  <si>
    <t>Tk3</t>
  </si>
  <si>
    <t>Tk2</t>
  </si>
  <si>
    <t xml:space="preserve">T KOS 200/200/45st </t>
  </si>
  <si>
    <t>IG3</t>
  </si>
  <si>
    <t>IG4</t>
  </si>
  <si>
    <t xml:space="preserve">LŽ rešetka 400/400 mm,            BC DN 400 mm </t>
  </si>
  <si>
    <t>264,29 iz U1</t>
  </si>
  <si>
    <t>262,12 iz J31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</si>
</sst>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MS Sans Serif"/>
    </font>
    <font>
      <sz val="11"/>
      <name val="Tahoma"/>
      <family val="2"/>
      <charset val="238"/>
    </font>
    <font>
      <sz val="11"/>
      <name val="MS Sans Serif"/>
    </font>
    <font>
      <sz val="11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quotePrefix="1" applyNumberFormat="1" applyFont="1" applyBorder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2" fontId="1" fillId="0" borderId="0" xfId="0" applyNumberFormat="1" applyFont="1" applyFill="1" applyBorder="1" applyAlignment="1">
      <alignment horizontal="center"/>
    </xf>
    <xf numFmtId="0" fontId="1" fillId="0" borderId="0" xfId="0" quotePrefix="1" applyNumberFormat="1" applyFont="1" applyBorder="1"/>
    <xf numFmtId="0" fontId="1" fillId="0" borderId="1" xfId="0" quotePrefix="1" applyNumberFormat="1" applyFont="1" applyBorder="1"/>
    <xf numFmtId="0" fontId="1" fillId="0" borderId="1" xfId="0" quotePrefix="1" applyNumberFormat="1" applyFont="1" applyBorder="1" applyAlignment="1">
      <alignment horizontal="left"/>
    </xf>
    <xf numFmtId="0" fontId="1" fillId="0" borderId="0" xfId="0" quotePrefix="1" applyNumberFormat="1" applyFont="1" applyBorder="1" applyAlignment="1">
      <alignment horizontal="left"/>
    </xf>
    <xf numFmtId="0" fontId="1" fillId="0" borderId="0" xfId="0" quotePrefix="1" applyNumberFormat="1" applyFont="1" applyBorder="1" applyAlignment="1">
      <alignment wrapText="1"/>
    </xf>
    <xf numFmtId="0" fontId="1" fillId="0" borderId="0" xfId="0" quotePrefix="1" applyNumberFormat="1" applyFont="1" applyBorder="1" applyAlignment="1"/>
    <xf numFmtId="0" fontId="0" fillId="0" borderId="0" xfId="0" applyBorder="1" applyAlignment="1"/>
    <xf numFmtId="0" fontId="1" fillId="0" borderId="1" xfId="0" quotePrefix="1" applyNumberFormat="1" applyFont="1" applyFill="1" applyBorder="1"/>
    <xf numFmtId="0" fontId="1" fillId="0" borderId="1" xfId="0" quotePrefix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0" fontId="1" fillId="0" borderId="0" xfId="0" quotePrefix="1" applyNumberFormat="1" applyFont="1" applyFill="1" applyBorder="1"/>
    <xf numFmtId="2" fontId="1" fillId="0" borderId="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Border="1"/>
    <xf numFmtId="0" fontId="3" fillId="0" borderId="0" xfId="0" applyNumberFormat="1" applyFont="1" applyFill="1" applyBorder="1"/>
    <xf numFmtId="0" fontId="1" fillId="0" borderId="1" xfId="0" quotePrefix="1" applyNumberFormat="1" applyFont="1" applyBorder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2" fontId="1" fillId="0" borderId="0" xfId="0" quotePrefix="1" applyNumberFormat="1" applyFont="1" applyFill="1" applyBorder="1" applyAlignment="1"/>
    <xf numFmtId="0" fontId="1" fillId="0" borderId="0" xfId="0" applyFont="1" applyBorder="1" applyAlignment="1"/>
    <xf numFmtId="0" fontId="1" fillId="0" borderId="1" xfId="0" quotePrefix="1" applyNumberFormat="1" applyFont="1" applyBorder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2" fontId="1" fillId="0" borderId="1" xfId="0" quotePrefix="1" applyNumberFormat="1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 wrapText="1"/>
    </xf>
    <xf numFmtId="0" fontId="1" fillId="0" borderId="1" xfId="0" quotePrefix="1" applyNumberFormat="1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0" fontId="1" fillId="0" borderId="1" xfId="0" quotePrefix="1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 wrapText="1"/>
    </xf>
    <xf numFmtId="2" fontId="1" fillId="0" borderId="1" xfId="0" quotePrefix="1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0" fontId="1" fillId="0" borderId="1" xfId="0" quotePrefix="1" applyNumberFormat="1" applyFont="1" applyBorder="1" applyAlignment="1">
      <alignment horizontal="center"/>
    </xf>
    <xf numFmtId="2" fontId="1" fillId="0" borderId="0" xfId="0" quotePrefix="1" applyNumberFormat="1" applyFont="1" applyBorder="1" applyAlignment="1">
      <alignment horizontal="center"/>
    </xf>
    <xf numFmtId="2" fontId="1" fillId="0" borderId="1" xfId="0" quotePrefix="1" applyNumberFormat="1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2" fontId="1" fillId="0" borderId="1" xfId="0" quotePrefix="1" applyNumberFormat="1" applyFont="1" applyBorder="1" applyAlignment="1">
      <alignment horizontal="center" wrapText="1"/>
    </xf>
    <xf numFmtId="0" fontId="1" fillId="0" borderId="1" xfId="0" quotePrefix="1" applyNumberFormat="1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 wrapText="1"/>
    </xf>
    <xf numFmtId="0" fontId="1" fillId="0" borderId="1" xfId="0" quotePrefix="1" applyNumberFormat="1" applyFont="1" applyBorder="1" applyAlignment="1">
      <alignment horizontal="center"/>
    </xf>
    <xf numFmtId="0" fontId="1" fillId="0" borderId="1" xfId="0" quotePrefix="1" applyNumberFormat="1" applyFont="1" applyBorder="1" applyAlignment="1">
      <alignment horizontal="left" wrapText="1"/>
    </xf>
    <xf numFmtId="0" fontId="1" fillId="0" borderId="5" xfId="0" quotePrefix="1" applyNumberFormat="1" applyFont="1" applyBorder="1" applyAlignment="1">
      <alignment horizontal="left" wrapText="1"/>
    </xf>
    <xf numFmtId="2" fontId="1" fillId="0" borderId="0" xfId="0" quotePrefix="1" applyNumberFormat="1" applyFont="1" applyBorder="1" applyAlignment="1">
      <alignment horizontal="center"/>
    </xf>
    <xf numFmtId="0" fontId="1" fillId="0" borderId="6" xfId="0" quotePrefix="1" applyNumberFormat="1" applyFont="1" applyBorder="1" applyAlignment="1">
      <alignment horizontal="left" wrapText="1"/>
    </xf>
    <xf numFmtId="0" fontId="1" fillId="0" borderId="7" xfId="0" quotePrefix="1" applyNumberFormat="1" applyFont="1" applyBorder="1" applyAlignment="1">
      <alignment horizontal="left" wrapText="1"/>
    </xf>
    <xf numFmtId="0" fontId="1" fillId="0" borderId="8" xfId="0" quotePrefix="1" applyNumberFormat="1" applyFont="1" applyBorder="1" applyAlignment="1">
      <alignment horizontal="left" wrapText="1"/>
    </xf>
    <xf numFmtId="0" fontId="1" fillId="0" borderId="2" xfId="0" quotePrefix="1" applyNumberFormat="1" applyFont="1" applyBorder="1" applyAlignment="1">
      <alignment horizontal="left" wrapText="1"/>
    </xf>
    <xf numFmtId="0" fontId="1" fillId="0" borderId="3" xfId="0" quotePrefix="1" applyNumberFormat="1" applyFont="1" applyBorder="1" applyAlignment="1">
      <alignment horizontal="left" wrapText="1"/>
    </xf>
    <xf numFmtId="0" fontId="1" fillId="0" borderId="4" xfId="0" quotePrefix="1" applyNumberFormat="1" applyFont="1" applyBorder="1" applyAlignment="1">
      <alignment horizontal="left" wrapText="1"/>
    </xf>
    <xf numFmtId="2" fontId="1" fillId="0" borderId="1" xfId="0" quotePrefix="1" applyNumberFormat="1" applyFont="1" applyBorder="1" applyAlignment="1">
      <alignment horizontal="center"/>
    </xf>
    <xf numFmtId="2" fontId="1" fillId="0" borderId="1" xfId="0" quotePrefix="1" applyNumberFormat="1" applyFont="1" applyFill="1" applyBorder="1" applyAlignment="1">
      <alignment horizontal="center"/>
    </xf>
    <xf numFmtId="0" fontId="1" fillId="0" borderId="0" xfId="0" quotePrefix="1" applyNumberFormat="1" applyFont="1" applyBorder="1" applyAlignment="1">
      <alignment horizontal="center" wrapText="1"/>
    </xf>
    <xf numFmtId="0" fontId="1" fillId="0" borderId="1" xfId="0" quotePrefix="1" applyNumberFormat="1" applyFont="1" applyBorder="1" applyAlignment="1">
      <alignment horizontal="center" wrapText="1"/>
    </xf>
    <xf numFmtId="0" fontId="1" fillId="0" borderId="1" xfId="0" quotePrefix="1" applyNumberFormat="1" applyFont="1" applyFill="1" applyBorder="1" applyAlignment="1">
      <alignment horizontal="center" wrapText="1"/>
    </xf>
    <xf numFmtId="0" fontId="1" fillId="0" borderId="0" xfId="0" quotePrefix="1" applyNumberFormat="1" applyFont="1" applyFill="1" applyBorder="1" applyAlignment="1">
      <alignment horizontal="center" wrapText="1"/>
    </xf>
    <xf numFmtId="0" fontId="3" fillId="0" borderId="0" xfId="0" quotePrefix="1" applyNumberFormat="1" applyFont="1" applyFill="1" applyBorder="1"/>
    <xf numFmtId="2" fontId="3" fillId="0" borderId="0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zoomScale="130" zoomScaleNormal="115" zoomScaleSheetLayoutView="130" workbookViewId="0">
      <pane xSplit="1" topLeftCell="B1" activePane="topRight" state="frozen"/>
      <selection pane="topRight" activeCell="D10" sqref="D10:E10"/>
    </sheetView>
  </sheetViews>
  <sheetFormatPr defaultRowHeight="12.4" x14ac:dyDescent="0.35"/>
  <cols>
    <col min="1" max="1" width="8.2109375" customWidth="1"/>
    <col min="2" max="2" width="9" customWidth="1"/>
    <col min="3" max="3" width="9.140625" customWidth="1"/>
    <col min="4" max="4" width="8.85546875" customWidth="1"/>
    <col min="5" max="5" width="5.5703125" customWidth="1"/>
    <col min="6" max="8" width="13.78515625" customWidth="1"/>
    <col min="9" max="9" width="39.640625" customWidth="1"/>
    <col min="10" max="10" width="11.2109375" customWidth="1"/>
    <col min="11" max="11" width="9.140625" customWidth="1"/>
    <col min="12" max="12" width="13.140625" customWidth="1"/>
  </cols>
  <sheetData>
    <row r="1" spans="1:13" ht="18" customHeight="1" x14ac:dyDescent="0.35">
      <c r="A1" s="59" t="s">
        <v>0</v>
      </c>
      <c r="B1" s="59"/>
      <c r="C1" s="59"/>
      <c r="D1" s="59"/>
      <c r="E1" s="2"/>
      <c r="F1" s="2"/>
      <c r="G1" s="2"/>
      <c r="H1" s="2"/>
      <c r="I1" s="2"/>
      <c r="J1" s="2"/>
      <c r="L1" s="2"/>
      <c r="M1" s="2"/>
    </row>
    <row r="2" spans="1:13" ht="15.6" customHeight="1" x14ac:dyDescent="0.35">
      <c r="A2" s="59" t="s">
        <v>9</v>
      </c>
      <c r="B2" s="59"/>
      <c r="C2" s="59"/>
      <c r="D2" s="59"/>
      <c r="E2" s="1"/>
      <c r="F2" s="1"/>
      <c r="G2" s="1"/>
      <c r="H2" s="1"/>
      <c r="I2" s="1"/>
      <c r="J2" s="1"/>
      <c r="L2" s="1"/>
      <c r="M2" s="1"/>
    </row>
    <row r="3" spans="1:13" ht="15.6" customHeight="1" x14ac:dyDescent="0.35">
      <c r="A3" s="60" t="s">
        <v>10</v>
      </c>
      <c r="B3" s="60"/>
      <c r="C3" s="60"/>
      <c r="D3" s="60"/>
      <c r="E3" s="1"/>
      <c r="F3" s="1"/>
      <c r="G3" s="1"/>
      <c r="H3" s="1"/>
      <c r="I3" s="1"/>
      <c r="J3" s="1"/>
      <c r="L3" s="1"/>
      <c r="M3" s="1"/>
    </row>
    <row r="4" spans="1:13" ht="14.45" customHeight="1" x14ac:dyDescent="0.35">
      <c r="A4" s="10" t="s">
        <v>2</v>
      </c>
      <c r="B4" s="38" t="s">
        <v>3</v>
      </c>
      <c r="C4" s="38" t="s">
        <v>5</v>
      </c>
      <c r="D4" s="58" t="s">
        <v>13</v>
      </c>
      <c r="E4" s="58"/>
      <c r="F4" s="38" t="s">
        <v>14</v>
      </c>
      <c r="G4" s="38" t="s">
        <v>23</v>
      </c>
      <c r="H4" s="38" t="s">
        <v>4</v>
      </c>
      <c r="I4" s="40" t="s">
        <v>7</v>
      </c>
      <c r="J4" s="38" t="s">
        <v>30</v>
      </c>
      <c r="K4" s="29" t="s">
        <v>31</v>
      </c>
      <c r="L4" s="31"/>
      <c r="M4" s="3"/>
    </row>
    <row r="5" spans="1:13" ht="13.8" customHeight="1" x14ac:dyDescent="0.35">
      <c r="A5" s="16" t="s">
        <v>15</v>
      </c>
      <c r="B5" s="39">
        <v>265.05</v>
      </c>
      <c r="C5" s="39">
        <v>263.37</v>
      </c>
      <c r="D5" s="57" t="s">
        <v>48</v>
      </c>
      <c r="E5" s="57"/>
      <c r="F5" s="37" t="s">
        <v>56</v>
      </c>
      <c r="G5" s="37"/>
      <c r="H5" s="37"/>
      <c r="I5" s="39" t="s">
        <v>25</v>
      </c>
      <c r="J5" s="39">
        <f>B5-C5</f>
        <v>1.6800000000000068</v>
      </c>
      <c r="K5" s="39" t="s">
        <v>32</v>
      </c>
      <c r="L5" s="32"/>
      <c r="M5" s="4"/>
    </row>
    <row r="6" spans="1:13" ht="13.8" customHeight="1" x14ac:dyDescent="0.35">
      <c r="A6" s="16" t="s">
        <v>16</v>
      </c>
      <c r="B6" s="39">
        <v>264.97000000000003</v>
      </c>
      <c r="C6" s="39">
        <v>262.23</v>
      </c>
      <c r="D6" s="57" t="s">
        <v>49</v>
      </c>
      <c r="E6" s="57"/>
      <c r="F6" s="37"/>
      <c r="G6" s="37"/>
      <c r="H6" s="37"/>
      <c r="I6" s="39" t="s">
        <v>24</v>
      </c>
      <c r="J6" s="39">
        <f t="shared" ref="J6:J18" si="0">B6-C6</f>
        <v>2.7400000000000091</v>
      </c>
      <c r="K6" s="39" t="s">
        <v>32</v>
      </c>
      <c r="L6" s="32"/>
      <c r="M6" s="4"/>
    </row>
    <row r="7" spans="1:13" ht="13.8" customHeight="1" x14ac:dyDescent="0.35">
      <c r="A7" s="16" t="s">
        <v>17</v>
      </c>
      <c r="B7" s="39">
        <v>263</v>
      </c>
      <c r="C7" s="39">
        <v>262.2</v>
      </c>
      <c r="D7" s="57" t="s">
        <v>58</v>
      </c>
      <c r="E7" s="57"/>
      <c r="F7" s="37"/>
      <c r="G7" s="37"/>
      <c r="H7" s="37"/>
      <c r="I7" s="48" t="s">
        <v>24</v>
      </c>
      <c r="J7" s="39">
        <f t="shared" si="0"/>
        <v>0.80000000000001137</v>
      </c>
      <c r="K7" s="39" t="s">
        <v>32</v>
      </c>
      <c r="L7" s="32"/>
      <c r="M7" s="4"/>
    </row>
    <row r="8" spans="1:13" ht="13.8" customHeight="1" x14ac:dyDescent="0.35">
      <c r="A8" s="16" t="s">
        <v>18</v>
      </c>
      <c r="B8" s="39">
        <v>263</v>
      </c>
      <c r="C8" s="39">
        <v>262.35000000000002</v>
      </c>
      <c r="D8" s="57" t="s">
        <v>59</v>
      </c>
      <c r="E8" s="57"/>
      <c r="F8" s="37" t="s">
        <v>60</v>
      </c>
      <c r="G8" s="37"/>
      <c r="H8" s="37"/>
      <c r="I8" s="39" t="s">
        <v>25</v>
      </c>
      <c r="J8" s="39">
        <f t="shared" si="0"/>
        <v>0.64999999999997726</v>
      </c>
      <c r="K8" s="39" t="s">
        <v>32</v>
      </c>
      <c r="L8" s="32"/>
      <c r="M8" s="4"/>
    </row>
    <row r="9" spans="1:13" ht="13.8" customHeight="1" x14ac:dyDescent="0.35">
      <c r="A9" s="16" t="s">
        <v>26</v>
      </c>
      <c r="B9" s="39">
        <v>263.41000000000003</v>
      </c>
      <c r="C9" s="39">
        <v>262.44</v>
      </c>
      <c r="D9" s="57" t="s">
        <v>61</v>
      </c>
      <c r="E9" s="57"/>
      <c r="F9" s="37"/>
      <c r="G9" s="37"/>
      <c r="H9" s="37"/>
      <c r="I9" s="39" t="s">
        <v>25</v>
      </c>
      <c r="J9" s="39">
        <f t="shared" si="0"/>
        <v>0.97000000000002728</v>
      </c>
      <c r="K9" s="39" t="s">
        <v>32</v>
      </c>
      <c r="L9" s="32"/>
      <c r="M9" s="4"/>
    </row>
    <row r="10" spans="1:13" ht="13.8" customHeight="1" x14ac:dyDescent="0.35">
      <c r="A10" s="16" t="s">
        <v>19</v>
      </c>
      <c r="B10" s="39">
        <v>263</v>
      </c>
      <c r="C10" s="39">
        <v>262.22000000000003</v>
      </c>
      <c r="D10" s="57" t="s">
        <v>62</v>
      </c>
      <c r="E10" s="57"/>
      <c r="F10" s="37"/>
      <c r="G10" s="37"/>
      <c r="H10" s="37"/>
      <c r="I10" s="39" t="s">
        <v>25</v>
      </c>
      <c r="J10" s="39">
        <f t="shared" si="0"/>
        <v>0.77999999999997272</v>
      </c>
      <c r="K10" s="39" t="s">
        <v>32</v>
      </c>
      <c r="L10" s="32"/>
      <c r="M10" s="4"/>
    </row>
    <row r="11" spans="1:13" ht="13.8" customHeight="1" x14ac:dyDescent="0.35">
      <c r="A11" s="16" t="s">
        <v>20</v>
      </c>
      <c r="B11" s="5">
        <v>263</v>
      </c>
      <c r="C11" s="5">
        <v>262.31</v>
      </c>
      <c r="D11" s="57" t="s">
        <v>63</v>
      </c>
      <c r="E11" s="57"/>
      <c r="F11" s="37"/>
      <c r="G11" s="37"/>
      <c r="H11" s="37"/>
      <c r="I11" s="39" t="s">
        <v>25</v>
      </c>
      <c r="J11" s="39">
        <f t="shared" si="0"/>
        <v>0.68999999999999773</v>
      </c>
      <c r="K11" s="39" t="s">
        <v>32</v>
      </c>
      <c r="L11" s="32"/>
      <c r="M11" s="7"/>
    </row>
    <row r="12" spans="1:13" ht="13.8" customHeight="1" x14ac:dyDescent="0.35">
      <c r="A12" s="16" t="s">
        <v>21</v>
      </c>
      <c r="B12" s="5">
        <v>265.63</v>
      </c>
      <c r="C12" s="5">
        <v>263.98</v>
      </c>
      <c r="D12" s="57" t="s">
        <v>64</v>
      </c>
      <c r="E12" s="57"/>
      <c r="F12" s="37"/>
      <c r="G12" s="37"/>
      <c r="H12" s="37"/>
      <c r="I12" s="39" t="s">
        <v>25</v>
      </c>
      <c r="J12" s="39">
        <f t="shared" si="0"/>
        <v>1.6499999999999773</v>
      </c>
      <c r="K12" s="39" t="s">
        <v>32</v>
      </c>
      <c r="L12" s="32"/>
      <c r="M12" s="7"/>
    </row>
    <row r="13" spans="1:13" ht="13.8" customHeight="1" x14ac:dyDescent="0.35">
      <c r="A13" s="16" t="s">
        <v>22</v>
      </c>
      <c r="B13" s="5">
        <v>264.58</v>
      </c>
      <c r="C13" s="5">
        <v>263.38</v>
      </c>
      <c r="D13" s="57" t="s">
        <v>65</v>
      </c>
      <c r="E13" s="57"/>
      <c r="F13" s="37"/>
      <c r="G13" s="37"/>
      <c r="H13" s="37"/>
      <c r="I13" s="39" t="s">
        <v>25</v>
      </c>
      <c r="J13" s="39">
        <f t="shared" si="0"/>
        <v>1.1999999999999886</v>
      </c>
      <c r="K13" s="39" t="s">
        <v>32</v>
      </c>
      <c r="L13" s="32"/>
      <c r="M13" s="7"/>
    </row>
    <row r="14" spans="1:13" ht="13.8" customHeight="1" x14ac:dyDescent="0.35">
      <c r="A14" s="16" t="s">
        <v>86</v>
      </c>
      <c r="B14" s="5">
        <v>265.31</v>
      </c>
      <c r="C14" s="5">
        <v>263.99</v>
      </c>
      <c r="D14" s="57"/>
      <c r="E14" s="57"/>
      <c r="F14" s="44"/>
      <c r="G14" s="44"/>
      <c r="H14" s="44"/>
      <c r="I14" s="45" t="s">
        <v>25</v>
      </c>
      <c r="J14" s="45">
        <f t="shared" si="0"/>
        <v>1.3199999999999932</v>
      </c>
      <c r="K14" s="45" t="s">
        <v>32</v>
      </c>
      <c r="L14" s="32"/>
      <c r="M14" s="7"/>
    </row>
    <row r="15" spans="1:13" ht="13.8" customHeight="1" x14ac:dyDescent="0.35">
      <c r="A15" s="16" t="s">
        <v>68</v>
      </c>
      <c r="B15" s="5">
        <v>263</v>
      </c>
      <c r="C15" s="5">
        <v>261.62</v>
      </c>
      <c r="D15" s="57" t="s">
        <v>97</v>
      </c>
      <c r="E15" s="57"/>
      <c r="F15" s="37"/>
      <c r="G15" s="37"/>
      <c r="H15" s="37">
        <v>262.12</v>
      </c>
      <c r="I15" s="39" t="s">
        <v>24</v>
      </c>
      <c r="J15" s="39">
        <f t="shared" si="0"/>
        <v>1.3799999999999955</v>
      </c>
      <c r="K15" s="39" t="s">
        <v>32</v>
      </c>
      <c r="L15" s="32"/>
      <c r="M15" s="7"/>
    </row>
    <row r="16" spans="1:13" ht="13.8" customHeight="1" x14ac:dyDescent="0.35">
      <c r="A16" s="16" t="s">
        <v>69</v>
      </c>
      <c r="B16" s="5">
        <v>263</v>
      </c>
      <c r="C16" s="5">
        <v>262.13</v>
      </c>
      <c r="D16" s="57" t="s">
        <v>70</v>
      </c>
      <c r="E16" s="57"/>
      <c r="F16" s="37" t="s">
        <v>71</v>
      </c>
      <c r="G16" s="37"/>
      <c r="H16" s="37"/>
      <c r="I16" s="39" t="s">
        <v>24</v>
      </c>
      <c r="J16" s="39">
        <f t="shared" si="0"/>
        <v>0.87000000000000455</v>
      </c>
      <c r="K16" s="39" t="s">
        <v>32</v>
      </c>
      <c r="L16" s="32"/>
      <c r="M16" s="7"/>
    </row>
    <row r="17" spans="1:12" ht="13.8" customHeight="1" x14ac:dyDescent="0.35">
      <c r="A17" s="30" t="s">
        <v>72</v>
      </c>
      <c r="B17" s="5">
        <v>264.89</v>
      </c>
      <c r="C17" s="5">
        <v>262.41000000000003</v>
      </c>
      <c r="D17" s="56" t="s">
        <v>73</v>
      </c>
      <c r="E17" s="56"/>
      <c r="F17" s="41" t="s">
        <v>74</v>
      </c>
      <c r="G17" s="41"/>
      <c r="H17" s="41"/>
      <c r="I17" s="39" t="s">
        <v>24</v>
      </c>
      <c r="J17" s="5">
        <f t="shared" si="0"/>
        <v>2.4799999999999613</v>
      </c>
      <c r="K17" s="39" t="s">
        <v>32</v>
      </c>
      <c r="L17" s="33"/>
    </row>
    <row r="18" spans="1:12" ht="13.5" x14ac:dyDescent="0.35">
      <c r="A18" s="41" t="s">
        <v>75</v>
      </c>
      <c r="B18" s="42">
        <v>264.5</v>
      </c>
      <c r="C18" s="42">
        <v>262.47000000000003</v>
      </c>
      <c r="D18" s="56"/>
      <c r="E18" s="56"/>
      <c r="F18" s="41"/>
      <c r="G18" s="41"/>
      <c r="H18" s="41"/>
      <c r="I18" s="39" t="s">
        <v>24</v>
      </c>
      <c r="J18" s="41">
        <f t="shared" si="0"/>
        <v>2.0299999999999727</v>
      </c>
      <c r="K18" s="39" t="s">
        <v>32</v>
      </c>
      <c r="L18" s="33"/>
    </row>
  </sheetData>
  <mergeCells count="18">
    <mergeCell ref="A1:D1"/>
    <mergeCell ref="A2:D2"/>
    <mergeCell ref="A3:D3"/>
    <mergeCell ref="D17:E17"/>
    <mergeCell ref="D18:E18"/>
    <mergeCell ref="D16:E16"/>
    <mergeCell ref="D4:E4"/>
    <mergeCell ref="D5:E5"/>
    <mergeCell ref="D6:E6"/>
    <mergeCell ref="D9:E9"/>
    <mergeCell ref="D7:E7"/>
    <mergeCell ref="D13:E13"/>
    <mergeCell ref="D15:E15"/>
    <mergeCell ref="D8:E8"/>
    <mergeCell ref="D12:E12"/>
    <mergeCell ref="D10:E10"/>
    <mergeCell ref="D11:E11"/>
    <mergeCell ref="D14:E14"/>
  </mergeCells>
  <pageMargins left="0.75" right="0.75" top="1" bottom="1" header="0.5" footer="0.5"/>
  <pageSetup paperSize="9" scale="93" orientation="landscape" r:id="rId1"/>
  <headerFooter alignWithMargins="0">
    <oddHeader>&amp;C&amp;A</oddHeader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view="pageBreakPreview" topLeftCell="A2" zoomScale="160" zoomScaleNormal="115" zoomScaleSheetLayoutView="160" workbookViewId="0">
      <selection activeCell="G7" sqref="G7"/>
    </sheetView>
  </sheetViews>
  <sheetFormatPr defaultRowHeight="12.4" x14ac:dyDescent="0.35"/>
  <cols>
    <col min="5" max="6" width="16.140625" customWidth="1"/>
    <col min="7" max="7" width="30.28515625" customWidth="1"/>
    <col min="8" max="8" width="14.0703125" customWidth="1"/>
    <col min="11" max="11" width="1.5703125" customWidth="1"/>
  </cols>
  <sheetData>
    <row r="1" spans="1:11" ht="18" customHeight="1" x14ac:dyDescent="0.35">
      <c r="A1" s="59" t="s">
        <v>0</v>
      </c>
      <c r="B1" s="59"/>
      <c r="C1" s="59"/>
      <c r="D1" s="59"/>
      <c r="E1" s="2"/>
      <c r="F1" s="2"/>
      <c r="G1" s="2"/>
      <c r="H1" s="2"/>
      <c r="J1" s="2"/>
      <c r="K1" s="2"/>
    </row>
    <row r="2" spans="1:11" ht="15.6" customHeight="1" x14ac:dyDescent="0.35">
      <c r="A2" s="62" t="s">
        <v>1</v>
      </c>
      <c r="B2" s="63"/>
      <c r="C2" s="63"/>
      <c r="D2" s="64"/>
      <c r="E2" s="1"/>
      <c r="F2" s="1"/>
      <c r="G2" s="1"/>
      <c r="H2" s="1"/>
      <c r="J2" s="1"/>
      <c r="K2" s="1"/>
    </row>
    <row r="3" spans="1:11" ht="15.6" customHeight="1" x14ac:dyDescent="0.35">
      <c r="A3" s="65" t="s">
        <v>27</v>
      </c>
      <c r="B3" s="66"/>
      <c r="C3" s="66"/>
      <c r="D3" s="67"/>
      <c r="E3" s="1"/>
      <c r="F3" s="1"/>
      <c r="G3" s="1"/>
      <c r="H3" s="1"/>
      <c r="J3" s="1"/>
      <c r="K3" s="1"/>
    </row>
    <row r="4" spans="1:11" ht="14.45" customHeight="1" x14ac:dyDescent="0.35">
      <c r="A4" s="10" t="s">
        <v>2</v>
      </c>
      <c r="B4" s="34" t="s">
        <v>3</v>
      </c>
      <c r="C4" s="34" t="s">
        <v>4</v>
      </c>
      <c r="D4" s="34" t="s">
        <v>5</v>
      </c>
      <c r="E4" s="34" t="s">
        <v>6</v>
      </c>
      <c r="F4" s="49" t="s">
        <v>11</v>
      </c>
      <c r="G4" s="34" t="s">
        <v>7</v>
      </c>
      <c r="H4" s="34" t="s">
        <v>8</v>
      </c>
      <c r="I4" s="58" t="s">
        <v>28</v>
      </c>
      <c r="J4" s="58"/>
      <c r="K4" s="58"/>
    </row>
    <row r="5" spans="1:11" ht="28.9" customHeight="1" x14ac:dyDescent="0.35">
      <c r="A5" s="9" t="s">
        <v>33</v>
      </c>
      <c r="B5" s="36">
        <v>265.13</v>
      </c>
      <c r="C5" s="36">
        <f>B5-1</f>
        <v>264.13</v>
      </c>
      <c r="D5" s="36">
        <f t="shared" ref="D5:D8" si="0">C5-0.5</f>
        <v>263.63</v>
      </c>
      <c r="E5" s="36" t="s">
        <v>50</v>
      </c>
      <c r="F5" s="51"/>
      <c r="G5" s="53" t="s">
        <v>95</v>
      </c>
      <c r="H5" s="36">
        <f t="shared" ref="H5:H8" si="1">B5-D5</f>
        <v>1.5</v>
      </c>
      <c r="I5" s="68" t="s">
        <v>32</v>
      </c>
      <c r="J5" s="68"/>
      <c r="K5" s="68"/>
    </row>
    <row r="6" spans="1:11" ht="28.9" customHeight="1" x14ac:dyDescent="0.35">
      <c r="A6" s="9" t="s">
        <v>34</v>
      </c>
      <c r="B6" s="36">
        <v>265.05</v>
      </c>
      <c r="C6" s="36">
        <v>263.49</v>
      </c>
      <c r="D6" s="36">
        <f t="shared" si="0"/>
        <v>262.99</v>
      </c>
      <c r="E6" s="36" t="s">
        <v>51</v>
      </c>
      <c r="F6" s="51"/>
      <c r="G6" s="53" t="s">
        <v>95</v>
      </c>
      <c r="H6" s="36">
        <f t="shared" si="1"/>
        <v>2.0600000000000023</v>
      </c>
      <c r="I6" s="68" t="s">
        <v>32</v>
      </c>
      <c r="J6" s="68"/>
      <c r="K6" s="68"/>
    </row>
    <row r="7" spans="1:11" ht="28.9" customHeight="1" x14ac:dyDescent="0.35">
      <c r="A7" s="9" t="s">
        <v>35</v>
      </c>
      <c r="B7" s="36">
        <v>264.98</v>
      </c>
      <c r="C7" s="36">
        <v>263.77999999999997</v>
      </c>
      <c r="D7" s="36">
        <f t="shared" si="0"/>
        <v>263.27999999999997</v>
      </c>
      <c r="E7" s="36" t="s">
        <v>57</v>
      </c>
      <c r="F7" s="51"/>
      <c r="G7" s="53" t="s">
        <v>95</v>
      </c>
      <c r="H7" s="36">
        <f t="shared" si="1"/>
        <v>1.7000000000000455</v>
      </c>
      <c r="I7" s="68" t="s">
        <v>32</v>
      </c>
      <c r="J7" s="68"/>
      <c r="K7" s="68"/>
    </row>
    <row r="8" spans="1:11" ht="28.9" customHeight="1" x14ac:dyDescent="0.35">
      <c r="A8" s="9" t="s">
        <v>36</v>
      </c>
      <c r="B8" s="36">
        <v>264.89999999999998</v>
      </c>
      <c r="C8" s="36">
        <f>B8-1</f>
        <v>263.89999999999998</v>
      </c>
      <c r="D8" s="36">
        <f t="shared" si="0"/>
        <v>263.39999999999998</v>
      </c>
      <c r="E8" s="36" t="s">
        <v>52</v>
      </c>
      <c r="F8" s="51" t="s">
        <v>96</v>
      </c>
      <c r="G8" s="53" t="s">
        <v>95</v>
      </c>
      <c r="H8" s="36">
        <f t="shared" si="1"/>
        <v>1.5</v>
      </c>
      <c r="I8" s="68" t="s">
        <v>32</v>
      </c>
      <c r="J8" s="68"/>
      <c r="K8" s="68"/>
    </row>
    <row r="9" spans="1:11" ht="13.8" customHeight="1" x14ac:dyDescent="0.35">
      <c r="A9" s="8"/>
      <c r="B9" s="35"/>
      <c r="C9" s="35"/>
      <c r="D9" s="35"/>
      <c r="E9" s="35"/>
      <c r="F9" s="50"/>
      <c r="G9" s="35"/>
      <c r="H9" s="35"/>
      <c r="I9" s="61"/>
      <c r="J9" s="61"/>
      <c r="K9" s="61"/>
    </row>
    <row r="10" spans="1:11" ht="13.8" customHeight="1" x14ac:dyDescent="0.35">
      <c r="A10" s="8"/>
      <c r="B10" s="35"/>
      <c r="C10" s="35"/>
      <c r="D10" s="35"/>
      <c r="E10" s="35"/>
      <c r="F10" s="50"/>
      <c r="G10" s="35"/>
      <c r="H10" s="35"/>
      <c r="I10" s="61"/>
      <c r="J10" s="61"/>
      <c r="K10" s="61"/>
    </row>
    <row r="11" spans="1:11" ht="13.8" customHeight="1" x14ac:dyDescent="0.35">
      <c r="A11" s="6"/>
      <c r="B11" s="7"/>
      <c r="C11" s="35"/>
      <c r="D11" s="35"/>
      <c r="E11" s="7"/>
      <c r="F11" s="7"/>
      <c r="G11" s="35"/>
      <c r="H11" s="35"/>
      <c r="I11" s="61"/>
      <c r="J11" s="61"/>
      <c r="K11" s="61"/>
    </row>
    <row r="12" spans="1:11" ht="13.5" x14ac:dyDescent="0.35">
      <c r="A12" s="6"/>
      <c r="B12" s="7"/>
      <c r="C12" s="35"/>
      <c r="D12" s="35"/>
      <c r="E12" s="7"/>
      <c r="F12" s="7"/>
      <c r="G12" s="35"/>
      <c r="H12" s="35"/>
      <c r="I12" s="61"/>
      <c r="J12" s="61"/>
      <c r="K12" s="61"/>
    </row>
    <row r="13" spans="1:11" ht="13.5" x14ac:dyDescent="0.35">
      <c r="A13" s="6"/>
      <c r="B13" s="7"/>
      <c r="C13" s="35"/>
      <c r="D13" s="35"/>
      <c r="E13" s="7"/>
      <c r="F13" s="7"/>
      <c r="G13" s="35"/>
      <c r="H13" s="35"/>
      <c r="I13" s="61"/>
      <c r="J13" s="61"/>
      <c r="K13" s="61"/>
    </row>
    <row r="14" spans="1:11" ht="13.5" x14ac:dyDescent="0.35">
      <c r="A14" s="6"/>
      <c r="B14" s="7"/>
      <c r="C14" s="35"/>
      <c r="D14" s="35"/>
      <c r="E14" s="7"/>
      <c r="F14" s="7"/>
      <c r="G14" s="35"/>
      <c r="H14" s="35"/>
      <c r="I14" s="61"/>
      <c r="J14" s="61"/>
      <c r="K14" s="61"/>
    </row>
    <row r="15" spans="1:11" ht="13.5" x14ac:dyDescent="0.35">
      <c r="A15" s="18"/>
      <c r="B15" s="19"/>
      <c r="C15" s="25"/>
      <c r="D15" s="25"/>
      <c r="E15" s="17"/>
      <c r="F15" s="17"/>
      <c r="G15" s="17"/>
      <c r="H15" s="25"/>
      <c r="I15" s="61"/>
      <c r="J15" s="61"/>
      <c r="K15" s="61"/>
    </row>
    <row r="16" spans="1:11" ht="13.5" x14ac:dyDescent="0.35">
      <c r="A16" s="18"/>
      <c r="B16" s="19"/>
      <c r="C16" s="25"/>
      <c r="D16" s="25"/>
      <c r="E16" s="17"/>
      <c r="F16" s="17"/>
      <c r="G16" s="17"/>
      <c r="H16" s="25"/>
      <c r="I16" s="61"/>
      <c r="J16" s="61"/>
      <c r="K16" s="61"/>
    </row>
    <row r="17" spans="1:11" ht="13.5" x14ac:dyDescent="0.35">
      <c r="A17" s="18"/>
      <c r="B17" s="19"/>
      <c r="C17" s="25"/>
      <c r="D17" s="25"/>
      <c r="E17" s="17"/>
      <c r="F17" s="17"/>
      <c r="G17" s="17"/>
      <c r="H17" s="25"/>
      <c r="I17" s="61"/>
      <c r="J17" s="61"/>
      <c r="K17" s="61"/>
    </row>
    <row r="18" spans="1:11" ht="13.5" x14ac:dyDescent="0.35">
      <c r="A18" s="18"/>
      <c r="B18" s="19"/>
      <c r="C18" s="25"/>
      <c r="D18" s="25"/>
      <c r="E18" s="17"/>
      <c r="F18" s="17"/>
      <c r="G18" s="17"/>
      <c r="H18" s="25"/>
      <c r="I18" s="61"/>
      <c r="J18" s="61"/>
      <c r="K18" s="61"/>
    </row>
    <row r="19" spans="1:11" ht="13.5" x14ac:dyDescent="0.35">
      <c r="A19" s="18"/>
      <c r="B19" s="19"/>
      <c r="C19" s="25"/>
      <c r="D19" s="25"/>
      <c r="E19" s="17"/>
      <c r="F19" s="17"/>
      <c r="G19" s="17"/>
      <c r="H19" s="25"/>
      <c r="I19" s="61"/>
      <c r="J19" s="61"/>
      <c r="K19" s="61"/>
    </row>
    <row r="20" spans="1:11" ht="13.5" x14ac:dyDescent="0.35">
      <c r="A20" s="18"/>
      <c r="B20" s="19"/>
      <c r="C20" s="25"/>
      <c r="D20" s="25"/>
      <c r="E20" s="17"/>
      <c r="F20" s="17"/>
      <c r="G20" s="17"/>
      <c r="H20" s="25"/>
      <c r="I20" s="61"/>
      <c r="J20" s="61"/>
      <c r="K20" s="61"/>
    </row>
  </sheetData>
  <mergeCells count="20">
    <mergeCell ref="I19:K19"/>
    <mergeCell ref="I20:K20"/>
    <mergeCell ref="I13:K13"/>
    <mergeCell ref="I14:K14"/>
    <mergeCell ref="I15:K15"/>
    <mergeCell ref="I16:K16"/>
    <mergeCell ref="I17:K17"/>
    <mergeCell ref="I18:K18"/>
    <mergeCell ref="I12:K12"/>
    <mergeCell ref="A1:D1"/>
    <mergeCell ref="A2:D2"/>
    <mergeCell ref="A3:D3"/>
    <mergeCell ref="I4:K4"/>
    <mergeCell ref="I5:K5"/>
    <mergeCell ref="I6:K6"/>
    <mergeCell ref="I7:K7"/>
    <mergeCell ref="I8:K8"/>
    <mergeCell ref="I9:K9"/>
    <mergeCell ref="I10:K10"/>
    <mergeCell ref="I11:K11"/>
  </mergeCells>
  <pageMargins left="0.75" right="0.75" top="1" bottom="1" header="0.5" footer="0.5"/>
  <pageSetup paperSize="9" scale="99" orientation="landscape" r:id="rId1"/>
  <headerFooter alignWithMargins="0">
    <oddHeader>&amp;C&amp;A</oddHeader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view="pageBreakPreview" zoomScale="160" zoomScaleNormal="115" zoomScaleSheetLayoutView="160" workbookViewId="0">
      <selection activeCell="E13" sqref="E13"/>
    </sheetView>
  </sheetViews>
  <sheetFormatPr defaultRowHeight="12.4" x14ac:dyDescent="0.35"/>
  <cols>
    <col min="4" max="4" width="9.5703125" bestFit="1" customWidth="1"/>
    <col min="5" max="5" width="16.140625" customWidth="1"/>
    <col min="6" max="6" width="41.5703125" customWidth="1"/>
    <col min="7" max="7" width="15.5703125" customWidth="1"/>
    <col min="10" max="10" width="1.5703125" customWidth="1"/>
  </cols>
  <sheetData>
    <row r="1" spans="1:10" ht="18" customHeight="1" x14ac:dyDescent="0.35">
      <c r="A1" s="59" t="s">
        <v>0</v>
      </c>
      <c r="B1" s="59"/>
      <c r="C1" s="59"/>
      <c r="D1" s="59"/>
      <c r="E1" s="2"/>
      <c r="F1" s="2"/>
      <c r="G1" s="2"/>
      <c r="I1" s="2"/>
      <c r="J1" s="2"/>
    </row>
    <row r="2" spans="1:10" ht="15.6" customHeight="1" x14ac:dyDescent="0.35">
      <c r="A2" s="62" t="s">
        <v>1</v>
      </c>
      <c r="B2" s="63"/>
      <c r="C2" s="63"/>
      <c r="D2" s="64"/>
      <c r="E2" s="1"/>
      <c r="F2" s="1"/>
      <c r="G2" s="1"/>
      <c r="I2" s="1"/>
      <c r="J2" s="1"/>
    </row>
    <row r="3" spans="1:10" ht="15.6" customHeight="1" x14ac:dyDescent="0.35">
      <c r="A3" s="65" t="s">
        <v>37</v>
      </c>
      <c r="B3" s="66"/>
      <c r="C3" s="66"/>
      <c r="D3" s="67"/>
      <c r="E3" s="1"/>
      <c r="F3" s="1"/>
      <c r="G3" s="1"/>
      <c r="I3" s="1"/>
      <c r="J3" s="1"/>
    </row>
    <row r="4" spans="1:10" ht="14.45" customHeight="1" x14ac:dyDescent="0.35">
      <c r="A4" s="10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58" t="s">
        <v>28</v>
      </c>
      <c r="I4" s="58"/>
      <c r="J4" s="58"/>
    </row>
    <row r="5" spans="1:10" ht="13.8" customHeight="1" x14ac:dyDescent="0.35">
      <c r="A5" s="15" t="s">
        <v>38</v>
      </c>
      <c r="B5" s="43">
        <v>264.97000000000003</v>
      </c>
      <c r="C5" s="43">
        <f>B5-0.4</f>
        <v>264.57000000000005</v>
      </c>
      <c r="D5" s="43">
        <f>B5-0.62</f>
        <v>264.35000000000002</v>
      </c>
      <c r="E5" s="43" t="s">
        <v>53</v>
      </c>
      <c r="F5" s="43" t="s">
        <v>54</v>
      </c>
      <c r="G5" s="43">
        <f t="shared" ref="G5:G13" si="0">B5-D5</f>
        <v>0.62000000000000455</v>
      </c>
      <c r="H5" s="69" t="s">
        <v>32</v>
      </c>
      <c r="I5" s="69"/>
      <c r="J5" s="69"/>
    </row>
    <row r="6" spans="1:10" ht="13.8" customHeight="1" x14ac:dyDescent="0.35">
      <c r="A6" s="15" t="s">
        <v>39</v>
      </c>
      <c r="B6" s="43">
        <v>265.17</v>
      </c>
      <c r="C6" s="43">
        <v>264.67</v>
      </c>
      <c r="D6" s="43">
        <v>262.37</v>
      </c>
      <c r="E6" s="43" t="s">
        <v>79</v>
      </c>
      <c r="F6" s="43" t="s">
        <v>67</v>
      </c>
      <c r="G6" s="43">
        <f t="shared" si="0"/>
        <v>2.8000000000000114</v>
      </c>
      <c r="H6" s="69" t="s">
        <v>32</v>
      </c>
      <c r="I6" s="69"/>
      <c r="J6" s="69"/>
    </row>
    <row r="7" spans="1:10" ht="13.8" customHeight="1" x14ac:dyDescent="0.35">
      <c r="A7" s="15" t="s">
        <v>40</v>
      </c>
      <c r="B7" s="43">
        <v>265.17</v>
      </c>
      <c r="C7" s="43">
        <v>264.67</v>
      </c>
      <c r="D7" s="43">
        <v>262.23</v>
      </c>
      <c r="E7" s="43" t="s">
        <v>84</v>
      </c>
      <c r="F7" s="43" t="s">
        <v>67</v>
      </c>
      <c r="G7" s="43">
        <f t="shared" si="0"/>
        <v>2.9399999999999977</v>
      </c>
      <c r="H7" s="69" t="s">
        <v>32</v>
      </c>
      <c r="I7" s="69"/>
      <c r="J7" s="69"/>
    </row>
    <row r="8" spans="1:10" ht="13.8" customHeight="1" x14ac:dyDescent="0.35">
      <c r="A8" s="15" t="s">
        <v>41</v>
      </c>
      <c r="B8" s="43">
        <v>265.17</v>
      </c>
      <c r="C8" s="43">
        <v>264.67</v>
      </c>
      <c r="D8" s="43">
        <v>262.25</v>
      </c>
      <c r="E8" s="43" t="s">
        <v>85</v>
      </c>
      <c r="F8" s="52" t="s">
        <v>67</v>
      </c>
      <c r="G8" s="43">
        <f t="shared" si="0"/>
        <v>2.9200000000000159</v>
      </c>
      <c r="H8" s="69" t="s">
        <v>32</v>
      </c>
      <c r="I8" s="69"/>
      <c r="J8" s="69"/>
    </row>
    <row r="9" spans="1:10" ht="13.8" customHeight="1" x14ac:dyDescent="0.35">
      <c r="A9" s="15" t="s">
        <v>43</v>
      </c>
      <c r="B9" s="43">
        <v>265.37</v>
      </c>
      <c r="C9" s="43">
        <v>264.82</v>
      </c>
      <c r="D9" s="43">
        <v>262.61</v>
      </c>
      <c r="E9" s="43" t="s">
        <v>79</v>
      </c>
      <c r="F9" s="43" t="s">
        <v>42</v>
      </c>
      <c r="G9" s="43">
        <f t="shared" si="0"/>
        <v>2.7599999999999909</v>
      </c>
      <c r="H9" s="69" t="s">
        <v>32</v>
      </c>
      <c r="I9" s="69"/>
      <c r="J9" s="69"/>
    </row>
    <row r="10" spans="1:10" ht="13.8" customHeight="1" x14ac:dyDescent="0.35">
      <c r="A10" s="15" t="s">
        <v>44</v>
      </c>
      <c r="B10" s="43">
        <v>265.37</v>
      </c>
      <c r="C10" s="43">
        <v>264.82</v>
      </c>
      <c r="D10" s="43">
        <v>264.01</v>
      </c>
      <c r="E10" s="43" t="s">
        <v>80</v>
      </c>
      <c r="F10" s="43" t="s">
        <v>42</v>
      </c>
      <c r="G10" s="43">
        <f t="shared" si="0"/>
        <v>1.3600000000000136</v>
      </c>
      <c r="H10" s="69" t="s">
        <v>32</v>
      </c>
      <c r="I10" s="69"/>
      <c r="J10" s="69"/>
    </row>
    <row r="11" spans="1:10" ht="13.5" x14ac:dyDescent="0.35">
      <c r="A11" s="46" t="s">
        <v>76</v>
      </c>
      <c r="B11" s="5">
        <v>265.37</v>
      </c>
      <c r="C11" s="43">
        <v>264.82</v>
      </c>
      <c r="D11" s="43">
        <v>263.41000000000003</v>
      </c>
      <c r="E11" s="47" t="s">
        <v>81</v>
      </c>
      <c r="F11" s="43" t="s">
        <v>42</v>
      </c>
      <c r="G11" s="43">
        <f t="shared" si="0"/>
        <v>1.9599999999999795</v>
      </c>
      <c r="H11" s="69" t="s">
        <v>32</v>
      </c>
      <c r="I11" s="69"/>
      <c r="J11" s="69"/>
    </row>
    <row r="12" spans="1:10" ht="13.5" x14ac:dyDescent="0.35">
      <c r="A12" s="46" t="s">
        <v>77</v>
      </c>
      <c r="B12" s="5">
        <v>265.17</v>
      </c>
      <c r="C12" s="43">
        <v>264.62</v>
      </c>
      <c r="D12" s="43">
        <v>262.48</v>
      </c>
      <c r="E12" s="47" t="s">
        <v>82</v>
      </c>
      <c r="F12" s="43" t="s">
        <v>42</v>
      </c>
      <c r="G12" s="43">
        <f t="shared" si="0"/>
        <v>2.6899999999999977</v>
      </c>
      <c r="H12" s="69" t="s">
        <v>32</v>
      </c>
      <c r="I12" s="69"/>
      <c r="J12" s="69"/>
    </row>
    <row r="13" spans="1:10" ht="13.5" x14ac:dyDescent="0.35">
      <c r="A13" s="46" t="s">
        <v>78</v>
      </c>
      <c r="B13" s="5">
        <v>265.17</v>
      </c>
      <c r="C13" s="43">
        <v>264.62</v>
      </c>
      <c r="D13" s="43">
        <v>262.35000000000002</v>
      </c>
      <c r="E13" s="47" t="s">
        <v>83</v>
      </c>
      <c r="F13" s="43" t="s">
        <v>42</v>
      </c>
      <c r="G13" s="43">
        <f t="shared" si="0"/>
        <v>2.8199999999999932</v>
      </c>
      <c r="H13" s="69" t="s">
        <v>32</v>
      </c>
      <c r="I13" s="69"/>
      <c r="J13" s="69"/>
    </row>
    <row r="14" spans="1:10" ht="13.5" x14ac:dyDescent="0.35">
      <c r="A14" s="18"/>
      <c r="B14" s="19"/>
      <c r="C14" s="4"/>
      <c r="D14" s="4"/>
      <c r="E14" s="17"/>
      <c r="F14" s="17"/>
      <c r="G14" s="4"/>
      <c r="H14" s="61"/>
      <c r="I14" s="61"/>
      <c r="J14" s="61"/>
    </row>
    <row r="15" spans="1:10" ht="13.5" x14ac:dyDescent="0.35">
      <c r="A15" s="18"/>
      <c r="B15" s="19"/>
      <c r="C15" s="4"/>
      <c r="D15" s="4"/>
      <c r="E15" s="17"/>
      <c r="F15" s="17"/>
      <c r="G15" s="4"/>
      <c r="H15" s="61"/>
      <c r="I15" s="61"/>
      <c r="J15" s="61"/>
    </row>
    <row r="16" spans="1:10" ht="13.5" x14ac:dyDescent="0.35">
      <c r="A16" s="18"/>
      <c r="B16" s="19"/>
      <c r="C16" s="4"/>
      <c r="D16" s="4"/>
      <c r="E16" s="17"/>
      <c r="F16" s="17"/>
      <c r="G16" s="4"/>
      <c r="H16" s="61"/>
      <c r="I16" s="61"/>
      <c r="J16" s="61"/>
    </row>
  </sheetData>
  <mergeCells count="16">
    <mergeCell ref="A2:D2"/>
    <mergeCell ref="A1:D1"/>
    <mergeCell ref="A3:D3"/>
    <mergeCell ref="H4:J4"/>
    <mergeCell ref="H5:J5"/>
    <mergeCell ref="H6:J6"/>
    <mergeCell ref="H7:J7"/>
    <mergeCell ref="H8:J8"/>
    <mergeCell ref="H9:J9"/>
    <mergeCell ref="H10:J10"/>
    <mergeCell ref="H13:J13"/>
    <mergeCell ref="H14:J14"/>
    <mergeCell ref="H15:J15"/>
    <mergeCell ref="H16:J16"/>
    <mergeCell ref="H11:J11"/>
    <mergeCell ref="H12:J12"/>
  </mergeCells>
  <pageMargins left="0.75" right="0.75" top="1" bottom="1" header="0.5" footer="0.5"/>
  <pageSetup paperSize="9" scale="99" orientation="landscape" r:id="rId1"/>
  <headerFooter alignWithMargins="0">
    <oddHeader>&amp;C&amp;A</oddHeader>
    <oddFooter>&amp;CStran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view="pageBreakPreview" zoomScale="115" zoomScaleNormal="115" zoomScaleSheetLayoutView="115" workbookViewId="0">
      <selection activeCell="B7" sqref="B7"/>
    </sheetView>
  </sheetViews>
  <sheetFormatPr defaultRowHeight="12.4" x14ac:dyDescent="0.35"/>
  <cols>
    <col min="2" max="2" width="16.140625" customWidth="1"/>
    <col min="5" max="5" width="7.140625" customWidth="1"/>
    <col min="6" max="7" width="8.85546875" customWidth="1"/>
  </cols>
  <sheetData>
    <row r="1" spans="1:12" ht="13.8" customHeight="1" x14ac:dyDescent="0.35">
      <c r="A1" s="59" t="s">
        <v>0</v>
      </c>
      <c r="B1" s="59"/>
      <c r="C1" s="59"/>
      <c r="D1" s="59"/>
      <c r="E1" s="2"/>
      <c r="F1" s="8"/>
      <c r="G1" s="7"/>
      <c r="H1" s="12"/>
      <c r="I1" s="12"/>
      <c r="J1" s="12"/>
      <c r="K1" s="4"/>
      <c r="L1" s="7"/>
    </row>
    <row r="2" spans="1:12" ht="13.8" customHeight="1" x14ac:dyDescent="0.35">
      <c r="A2" s="59" t="s">
        <v>9</v>
      </c>
      <c r="B2" s="59"/>
      <c r="C2" s="59"/>
      <c r="D2" s="59"/>
      <c r="E2" s="1"/>
      <c r="F2" s="8"/>
      <c r="G2" s="7"/>
      <c r="H2" s="12"/>
      <c r="I2" s="12"/>
      <c r="J2" s="12"/>
      <c r="K2" s="4"/>
      <c r="L2" s="7"/>
    </row>
    <row r="3" spans="1:12" ht="13.8" customHeight="1" x14ac:dyDescent="0.35">
      <c r="A3" s="59" t="s">
        <v>29</v>
      </c>
      <c r="B3" s="59"/>
      <c r="C3" s="59"/>
      <c r="D3" s="59"/>
      <c r="E3" s="1"/>
      <c r="F3" s="8"/>
      <c r="G3" s="7"/>
      <c r="H3" s="12"/>
      <c r="I3" s="12"/>
      <c r="J3" s="12"/>
      <c r="K3" s="4"/>
      <c r="L3" s="7"/>
    </row>
    <row r="4" spans="1:12" ht="13.8" customHeight="1" x14ac:dyDescent="0.35">
      <c r="A4" s="10" t="s">
        <v>2</v>
      </c>
      <c r="B4" s="27" t="s">
        <v>11</v>
      </c>
      <c r="C4" s="71" t="s">
        <v>7</v>
      </c>
      <c r="D4" s="71"/>
      <c r="E4" s="71"/>
      <c r="F4" s="8"/>
      <c r="G4" s="7"/>
      <c r="H4" s="12"/>
      <c r="I4" s="12"/>
      <c r="J4" s="12"/>
      <c r="K4" s="4"/>
      <c r="L4" s="7"/>
    </row>
    <row r="5" spans="1:12" ht="13.8" customHeight="1" x14ac:dyDescent="0.35">
      <c r="A5" s="15" t="s">
        <v>46</v>
      </c>
      <c r="B5" s="45" t="s">
        <v>87</v>
      </c>
      <c r="C5" s="72" t="s">
        <v>55</v>
      </c>
      <c r="D5" s="72"/>
      <c r="E5" s="72"/>
      <c r="F5" s="8"/>
      <c r="G5" s="7"/>
      <c r="H5" s="12"/>
      <c r="I5" s="12"/>
      <c r="J5" s="12"/>
      <c r="K5" s="4"/>
      <c r="L5" s="7"/>
    </row>
    <row r="6" spans="1:12" ht="13.8" customHeight="1" x14ac:dyDescent="0.35">
      <c r="A6" s="15" t="s">
        <v>47</v>
      </c>
      <c r="B6" s="26">
        <v>263.83</v>
      </c>
      <c r="C6" s="72" t="s">
        <v>45</v>
      </c>
      <c r="D6" s="72"/>
      <c r="E6" s="72"/>
      <c r="F6" s="8"/>
      <c r="G6" s="7"/>
      <c r="H6" s="12"/>
      <c r="I6" s="12"/>
      <c r="J6" s="12"/>
      <c r="K6" s="28"/>
      <c r="L6" s="7"/>
    </row>
    <row r="7" spans="1:12" ht="13.8" customHeight="1" x14ac:dyDescent="0.35">
      <c r="A7" s="15" t="s">
        <v>93</v>
      </c>
      <c r="B7" s="45">
        <v>261.58999999999997</v>
      </c>
      <c r="C7" s="72" t="s">
        <v>66</v>
      </c>
      <c r="D7" s="72"/>
      <c r="E7" s="72"/>
      <c r="F7" s="8"/>
      <c r="G7" s="7"/>
      <c r="H7" s="12"/>
      <c r="I7" s="12"/>
      <c r="J7" s="12"/>
      <c r="K7" s="4"/>
      <c r="L7" s="7"/>
    </row>
    <row r="8" spans="1:12" ht="13.8" customHeight="1" x14ac:dyDescent="0.35">
      <c r="A8" s="15" t="s">
        <v>94</v>
      </c>
      <c r="B8" s="45" t="s">
        <v>87</v>
      </c>
      <c r="C8" s="72" t="s">
        <v>66</v>
      </c>
      <c r="D8" s="72"/>
      <c r="E8" s="72"/>
      <c r="F8" s="8"/>
      <c r="G8" s="7"/>
      <c r="H8" s="12"/>
      <c r="I8" s="12"/>
      <c r="J8" s="12"/>
      <c r="K8" s="4"/>
      <c r="L8" s="7"/>
    </row>
    <row r="9" spans="1:12" ht="13.8" customHeight="1" x14ac:dyDescent="0.35">
      <c r="A9" s="20"/>
      <c r="B9" s="21"/>
      <c r="C9" s="73"/>
      <c r="D9" s="73"/>
      <c r="E9" s="73"/>
      <c r="F9" s="8"/>
      <c r="G9" s="7"/>
      <c r="H9" s="12"/>
      <c r="I9" s="12"/>
      <c r="J9" s="12"/>
      <c r="K9" s="4"/>
      <c r="L9" s="7"/>
    </row>
    <row r="10" spans="1:12" ht="14.45" customHeight="1" x14ac:dyDescent="0.35">
      <c r="A10" s="20"/>
      <c r="B10" s="21"/>
      <c r="C10" s="73"/>
      <c r="D10" s="73"/>
      <c r="E10" s="73"/>
      <c r="F10" s="8"/>
      <c r="G10" s="7"/>
      <c r="H10" s="12"/>
      <c r="I10" s="12"/>
      <c r="J10" s="12"/>
      <c r="K10" s="4"/>
      <c r="L10" s="7"/>
    </row>
    <row r="11" spans="1:12" ht="13.8" customHeight="1" x14ac:dyDescent="0.35">
      <c r="A11" s="20"/>
      <c r="B11" s="21"/>
      <c r="C11" s="73"/>
      <c r="D11" s="73"/>
      <c r="E11" s="73"/>
    </row>
    <row r="12" spans="1:12" ht="13.5" x14ac:dyDescent="0.35">
      <c r="A12" s="20"/>
      <c r="B12" s="21"/>
      <c r="C12" s="73"/>
      <c r="D12" s="73"/>
      <c r="E12" s="73"/>
    </row>
    <row r="13" spans="1:12" ht="13.5" x14ac:dyDescent="0.35">
      <c r="A13" s="20"/>
      <c r="B13" s="21"/>
      <c r="C13" s="73"/>
      <c r="D13" s="73"/>
      <c r="E13" s="73"/>
    </row>
    <row r="14" spans="1:12" ht="13.5" x14ac:dyDescent="0.35">
      <c r="A14" s="8"/>
      <c r="B14" s="7"/>
      <c r="C14" s="70"/>
      <c r="D14" s="70"/>
      <c r="E14" s="70"/>
    </row>
    <row r="15" spans="1:12" ht="13.5" x14ac:dyDescent="0.35">
      <c r="A15" s="13"/>
      <c r="B15" s="13"/>
      <c r="C15" s="13"/>
      <c r="D15" s="13"/>
      <c r="E15" s="13"/>
    </row>
    <row r="16" spans="1:12" ht="13.8" customHeight="1" x14ac:dyDescent="0.35">
      <c r="A16" s="13"/>
      <c r="B16" s="13"/>
      <c r="C16" s="13"/>
      <c r="D16" s="13"/>
      <c r="E16" s="13"/>
    </row>
    <row r="17" spans="1:5" x14ac:dyDescent="0.35">
      <c r="A17" s="14"/>
      <c r="B17" s="14"/>
      <c r="C17" s="14"/>
      <c r="D17" s="14"/>
      <c r="E17" s="14"/>
    </row>
    <row r="18" spans="1:5" ht="13.5" x14ac:dyDescent="0.35">
      <c r="A18" s="11"/>
      <c r="B18" s="3"/>
      <c r="C18" s="12"/>
      <c r="D18" s="12"/>
      <c r="E18" s="12"/>
    </row>
    <row r="19" spans="1:5" ht="13.8" customHeight="1" x14ac:dyDescent="0.35">
      <c r="A19" s="8"/>
      <c r="B19" s="4"/>
      <c r="C19" s="12"/>
      <c r="D19" s="12"/>
      <c r="E19" s="12"/>
    </row>
  </sheetData>
  <mergeCells count="14">
    <mergeCell ref="A1:D1"/>
    <mergeCell ref="A2:D2"/>
    <mergeCell ref="C14:E14"/>
    <mergeCell ref="A3:D3"/>
    <mergeCell ref="C4:E4"/>
    <mergeCell ref="C5:E5"/>
    <mergeCell ref="C7:E7"/>
    <mergeCell ref="C8:E8"/>
    <mergeCell ref="C9:E9"/>
    <mergeCell ref="C10:E10"/>
    <mergeCell ref="C11:E11"/>
    <mergeCell ref="C12:E12"/>
    <mergeCell ref="C13:E13"/>
    <mergeCell ref="C6:E6"/>
  </mergeCells>
  <pageMargins left="0.75" right="0.75" top="1" bottom="1" header="0.5" footer="0.5"/>
  <pageSetup paperSize="9" orientation="landscape" r:id="rId1"/>
  <headerFooter alignWithMargins="0">
    <oddHeader>&amp;C&amp;A</oddHeader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="115" zoomScaleNormal="115" zoomScaleSheetLayoutView="115" workbookViewId="0">
      <selection activeCell="C16" sqref="C16"/>
    </sheetView>
  </sheetViews>
  <sheetFormatPr defaultRowHeight="12.4" x14ac:dyDescent="0.35"/>
  <cols>
    <col min="2" max="2" width="16.140625" customWidth="1"/>
    <col min="5" max="5" width="7.140625" customWidth="1"/>
    <col min="6" max="7" width="8.85546875" customWidth="1"/>
  </cols>
  <sheetData>
    <row r="1" spans="1:12" ht="13.8" customHeight="1" x14ac:dyDescent="0.35">
      <c r="A1" s="59" t="s">
        <v>0</v>
      </c>
      <c r="B1" s="59"/>
      <c r="C1" s="59"/>
      <c r="D1" s="59"/>
      <c r="E1" s="2"/>
      <c r="F1" s="8"/>
      <c r="G1" s="7"/>
      <c r="H1" s="12"/>
      <c r="I1" s="12"/>
      <c r="J1" s="12"/>
      <c r="K1" s="4"/>
      <c r="L1" s="7"/>
    </row>
    <row r="2" spans="1:12" ht="13.8" customHeight="1" x14ac:dyDescent="0.35">
      <c r="A2" s="60" t="s">
        <v>9</v>
      </c>
      <c r="B2" s="60"/>
      <c r="C2" s="60"/>
      <c r="D2" s="60"/>
      <c r="E2" s="1"/>
      <c r="F2" s="8"/>
      <c r="G2" s="7"/>
      <c r="H2" s="12"/>
      <c r="I2" s="12"/>
      <c r="J2" s="12"/>
      <c r="K2" s="4"/>
      <c r="L2" s="7"/>
    </row>
    <row r="3" spans="1:12" ht="13.8" customHeight="1" x14ac:dyDescent="0.35">
      <c r="A3" s="59" t="s">
        <v>12</v>
      </c>
      <c r="B3" s="59"/>
      <c r="C3" s="59"/>
      <c r="D3" s="59"/>
      <c r="E3" s="77"/>
      <c r="F3" s="8"/>
      <c r="G3" s="7"/>
      <c r="H3" s="12"/>
      <c r="I3" s="12"/>
      <c r="J3" s="12"/>
      <c r="K3" s="4"/>
      <c r="L3" s="7"/>
    </row>
    <row r="4" spans="1:12" ht="13.8" customHeight="1" x14ac:dyDescent="0.35">
      <c r="A4" s="10" t="s">
        <v>2</v>
      </c>
      <c r="B4" s="54" t="s">
        <v>11</v>
      </c>
      <c r="C4" s="71" t="s">
        <v>7</v>
      </c>
      <c r="D4" s="71"/>
      <c r="E4" s="71"/>
      <c r="F4" s="8"/>
      <c r="G4" s="7"/>
      <c r="H4" s="12"/>
      <c r="I4" s="12"/>
      <c r="J4" s="12"/>
      <c r="K4" s="4"/>
      <c r="L4" s="7"/>
    </row>
    <row r="5" spans="1:12" ht="13.8" customHeight="1" x14ac:dyDescent="0.35">
      <c r="A5" s="15" t="s">
        <v>88</v>
      </c>
      <c r="B5" s="55"/>
      <c r="C5" s="72" t="s">
        <v>89</v>
      </c>
      <c r="D5" s="72"/>
      <c r="E5" s="72"/>
      <c r="F5" s="22"/>
      <c r="G5" s="7"/>
      <c r="H5" s="12"/>
      <c r="I5" s="12"/>
      <c r="J5" s="12"/>
      <c r="K5" s="4"/>
      <c r="L5" s="7"/>
    </row>
    <row r="6" spans="1:12" ht="13.8" customHeight="1" x14ac:dyDescent="0.35">
      <c r="A6" s="15" t="s">
        <v>91</v>
      </c>
      <c r="B6" s="55"/>
      <c r="C6" s="72" t="s">
        <v>92</v>
      </c>
      <c r="D6" s="72"/>
      <c r="E6" s="72"/>
      <c r="F6" s="22"/>
      <c r="G6" s="7"/>
      <c r="H6" s="12"/>
      <c r="I6" s="12"/>
      <c r="J6" s="12"/>
      <c r="K6" s="4"/>
      <c r="L6" s="7"/>
    </row>
    <row r="7" spans="1:12" ht="13.8" customHeight="1" x14ac:dyDescent="0.35">
      <c r="A7" s="15" t="s">
        <v>90</v>
      </c>
      <c r="B7" s="55"/>
      <c r="C7" s="72" t="s">
        <v>89</v>
      </c>
      <c r="D7" s="72"/>
      <c r="E7" s="72"/>
      <c r="F7" s="22"/>
      <c r="G7" s="7"/>
      <c r="H7" s="12"/>
      <c r="I7" s="12"/>
      <c r="J7" s="12"/>
      <c r="K7" s="4"/>
      <c r="L7" s="7"/>
    </row>
    <row r="8" spans="1:12" ht="13.8" customHeight="1" x14ac:dyDescent="0.35">
      <c r="A8" s="74"/>
      <c r="B8" s="75"/>
      <c r="C8" s="76"/>
      <c r="D8" s="76"/>
      <c r="E8" s="76"/>
      <c r="F8" s="22"/>
      <c r="G8" s="7"/>
      <c r="H8" s="12"/>
      <c r="I8" s="12"/>
      <c r="J8" s="12"/>
      <c r="K8" s="4"/>
      <c r="L8" s="7"/>
    </row>
    <row r="9" spans="1:12" ht="14.45" customHeight="1" x14ac:dyDescent="0.35">
      <c r="A9" s="74"/>
      <c r="B9" s="75"/>
      <c r="C9" s="76"/>
      <c r="D9" s="76"/>
      <c r="E9" s="76"/>
      <c r="F9" s="22"/>
      <c r="G9" s="7"/>
      <c r="H9" s="12"/>
      <c r="I9" s="12"/>
      <c r="J9" s="12"/>
      <c r="K9" s="4"/>
      <c r="L9" s="7"/>
    </row>
    <row r="10" spans="1:12" ht="13.8" customHeight="1" x14ac:dyDescent="0.35">
      <c r="A10" s="74"/>
      <c r="B10" s="75"/>
      <c r="C10" s="76"/>
      <c r="D10" s="76"/>
      <c r="E10" s="76"/>
      <c r="F10" s="23"/>
    </row>
    <row r="11" spans="1:12" ht="13.5" x14ac:dyDescent="0.35">
      <c r="A11" s="74"/>
      <c r="B11" s="75"/>
      <c r="C11" s="76"/>
      <c r="D11" s="76"/>
      <c r="E11" s="76"/>
      <c r="F11" s="23"/>
    </row>
    <row r="12" spans="1:12" ht="13.5" x14ac:dyDescent="0.35">
      <c r="A12" s="74"/>
      <c r="B12" s="75"/>
      <c r="C12" s="76"/>
      <c r="D12" s="76"/>
      <c r="E12" s="76"/>
      <c r="F12" s="23"/>
    </row>
    <row r="13" spans="1:12" ht="13.5" x14ac:dyDescent="0.35">
      <c r="A13" s="8"/>
      <c r="B13" s="7"/>
      <c r="C13" s="70"/>
      <c r="D13" s="70"/>
      <c r="E13" s="70"/>
    </row>
    <row r="14" spans="1:12" ht="13.5" x14ac:dyDescent="0.35">
      <c r="A14" s="13"/>
      <c r="B14" s="13"/>
      <c r="C14" s="13"/>
      <c r="D14" s="13"/>
      <c r="E14" s="13"/>
    </row>
    <row r="15" spans="1:12" ht="13.8" customHeight="1" x14ac:dyDescent="0.35">
      <c r="A15" s="13"/>
      <c r="B15" s="13"/>
      <c r="C15" s="13"/>
      <c r="D15" s="13"/>
      <c r="E15" s="13"/>
    </row>
    <row r="16" spans="1:12" x14ac:dyDescent="0.35">
      <c r="A16" s="14"/>
      <c r="B16" s="14"/>
      <c r="C16" s="14"/>
      <c r="D16" s="14"/>
      <c r="E16" s="14"/>
    </row>
    <row r="17" spans="1:5" ht="13.5" x14ac:dyDescent="0.35">
      <c r="A17" s="11"/>
      <c r="B17" s="3"/>
      <c r="C17" s="12"/>
      <c r="D17" s="12"/>
      <c r="E17" s="12"/>
    </row>
    <row r="18" spans="1:5" ht="13.8" customHeight="1" x14ac:dyDescent="0.35">
      <c r="A18" s="8"/>
      <c r="B18" s="4"/>
      <c r="C18" s="12"/>
      <c r="D18" s="12"/>
      <c r="E18" s="12"/>
    </row>
  </sheetData>
  <mergeCells count="13">
    <mergeCell ref="C6:E6"/>
    <mergeCell ref="A1:D1"/>
    <mergeCell ref="A2:D2"/>
    <mergeCell ref="A3:D3"/>
    <mergeCell ref="C4:E4"/>
    <mergeCell ref="C5:E5"/>
    <mergeCell ref="C13:E13"/>
    <mergeCell ref="C7:E7"/>
    <mergeCell ref="C8:E8"/>
    <mergeCell ref="C9:E9"/>
    <mergeCell ref="C10:E10"/>
    <mergeCell ref="C11:E11"/>
    <mergeCell ref="C12:E12"/>
  </mergeCells>
  <pageMargins left="0.75" right="0.75" top="1" bottom="1" header="0.5" footer="0.5"/>
  <pageSetup paperSize="9" orientation="landscape" r:id="rId1"/>
  <headerFooter alignWithMargins="0">
    <oddHeader>&amp;C&amp;A</oddHeader>
    <oddFooter>&amp;CStran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MK-Revizijski jašek</vt:lpstr>
      <vt:lpstr>MK-Požiralnik</vt:lpstr>
      <vt:lpstr>MK-Usedalnik</vt:lpstr>
      <vt:lpstr>IG</vt:lpstr>
      <vt:lpstr>MK-T kos </vt:lpstr>
      <vt:lpstr>IG!Print_Area</vt:lpstr>
      <vt:lpstr>'MK-Požiralnik'!Print_Area</vt:lpstr>
      <vt:lpstr>'MK-Revizijski jašek'!Print_Area</vt:lpstr>
      <vt:lpstr>'MK-T kos '!Print_Area</vt:lpstr>
      <vt:lpstr>'MK-Usedalnik'!Print_Area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Slaven Djuric</dc:creator>
  <cp:lastModifiedBy>Slaven Djuric</cp:lastModifiedBy>
  <cp:lastPrinted>2022-10-11T09:41:07Z</cp:lastPrinted>
  <dcterms:created xsi:type="dcterms:W3CDTF">2017-08-16T06:20:13Z</dcterms:created>
  <dcterms:modified xsi:type="dcterms:W3CDTF">2022-10-11T19:41:23Z</dcterms:modified>
</cp:coreProperties>
</file>